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anexa 14" sheetId="6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K68" i="6"/>
  <c r="K63"/>
  <c r="K41"/>
  <c r="J39"/>
  <c r="I39"/>
  <c r="H39"/>
  <c r="G39"/>
  <c r="F39"/>
  <c r="E39"/>
  <c r="D39"/>
  <c r="C39"/>
  <c r="K38"/>
  <c r="K37"/>
  <c r="K36"/>
  <c r="K35"/>
  <c r="K34"/>
  <c r="K33"/>
  <c r="K32"/>
  <c r="K31"/>
  <c r="K30"/>
  <c r="K29"/>
  <c r="K28"/>
  <c r="K27"/>
  <c r="K26"/>
  <c r="K25"/>
  <c r="J23"/>
  <c r="I23"/>
  <c r="H23"/>
  <c r="H43" s="1"/>
  <c r="G23"/>
  <c r="F23"/>
  <c r="E23"/>
  <c r="D23"/>
  <c r="C23"/>
  <c r="K22"/>
  <c r="K21"/>
  <c r="K20"/>
  <c r="K19"/>
  <c r="D43" l="1"/>
  <c r="F43"/>
  <c r="J43"/>
  <c r="K23"/>
  <c r="K39"/>
  <c r="C43"/>
  <c r="E43"/>
  <c r="G43"/>
  <c r="I43"/>
  <c r="K43"/>
  <c r="K47" s="1"/>
  <c r="K77" s="1"/>
</calcChain>
</file>

<file path=xl/sharedStrings.xml><?xml version="1.0" encoding="utf-8"?>
<sst xmlns="http://schemas.openxmlformats.org/spreadsheetml/2006/main" count="75" uniqueCount="74">
  <si>
    <t>Repartizarea</t>
  </si>
  <si>
    <t>de amenajare a spațiilor verzi ale municipiului Chișinău pentru anul 2019</t>
  </si>
  <si>
    <t xml:space="preserve">Î.M. „Asociația de gospodărire a spațiilor verzi” </t>
  </si>
  <si>
    <t>(mii lei)</t>
  </si>
  <si>
    <t>Nr. d/o</t>
  </si>
  <si>
    <t>Denumirea lucrărilor</t>
  </si>
  <si>
    <t>sectorul Ciocana</t>
  </si>
  <si>
    <t>sectorul Centru</t>
  </si>
  <si>
    <t>sectorul Râșcani</t>
  </si>
  <si>
    <t>sectorul Botanica</t>
  </si>
  <si>
    <t>sectorul Buiucani</t>
  </si>
  <si>
    <t>sectorul Buiucani (Centrul orașului)</t>
  </si>
  <si>
    <t>Grupa „Protecția plantelor”</t>
  </si>
  <si>
    <t>Havuzuri</t>
  </si>
  <si>
    <t>Valoarea lucrărilor în total</t>
  </si>
  <si>
    <t>I.</t>
  </si>
  <si>
    <t>Salubrizarea parcurilor, scuarurilor și altor spații verzi de uz public</t>
  </si>
  <si>
    <t>gunoi ocazional</t>
  </si>
  <si>
    <t>coșuri de gunoi</t>
  </si>
  <si>
    <t>alei</t>
  </si>
  <si>
    <t>fâșii riverane</t>
  </si>
  <si>
    <t>Total</t>
  </si>
  <si>
    <t xml:space="preserve">II. </t>
  </si>
  <si>
    <t>Întreținerea parcurilor, scuarurilor și altor obiective ale spațiilor verzi, reparații curente</t>
  </si>
  <si>
    <t>bănci</t>
  </si>
  <si>
    <t>gazoane</t>
  </si>
  <si>
    <t>florării</t>
  </si>
  <si>
    <t>trandafiri</t>
  </si>
  <si>
    <t>gard viu</t>
  </si>
  <si>
    <t>arbuști</t>
  </si>
  <si>
    <t>arbori</t>
  </si>
  <si>
    <t>protecția plantelor</t>
  </si>
  <si>
    <t>restabilirea spațiilor verzi în păduri-parcuri</t>
  </si>
  <si>
    <t>havuzuri</t>
  </si>
  <si>
    <t>plaje (utilajul)</t>
  </si>
  <si>
    <t>III.</t>
  </si>
  <si>
    <t>Plantarea florilor</t>
  </si>
  <si>
    <t>Total I+II+III</t>
  </si>
  <si>
    <t>Titluri executorii</t>
  </si>
  <si>
    <t>Total servicii pentru amenajarea și întreținerea spațiilor verzi, cod ECO 222990</t>
  </si>
  <si>
    <t>Reparații capitale</t>
  </si>
  <si>
    <t>Curățarea și doborârea arborilor în instituțiile de învățămînt și medicale</t>
  </si>
  <si>
    <t>Curățarea și doborârea arborilor din aliniamentele stradale</t>
  </si>
  <si>
    <t>Plantarea arborilor de talie înaltă cu balot de pămnt la rădăcină</t>
  </si>
  <si>
    <t>Curățarea stufului din lacuri</t>
  </si>
  <si>
    <t>Restabilirea gazoanelor pe străzi</t>
  </si>
  <si>
    <t>Reparația elementelor de joacă pentru copii și aparatelor de fitness</t>
  </si>
  <si>
    <t>Total reparații capitale, cod ECO 251100</t>
  </si>
  <si>
    <t>Utilaj destinat protecției plantelor  (1000,0 mii lei)</t>
  </si>
  <si>
    <t>Mașină comunală multifuncțională - 1 un. (2600,0 mii lei)</t>
  </si>
  <si>
    <t>Total general</t>
  </si>
  <si>
    <t>Elaborarea amenajamentului silvic</t>
  </si>
  <si>
    <t>Restabilirea spațiilor verzi din scuarul din str. N. Zaikin</t>
  </si>
  <si>
    <t>accesorii</t>
  </si>
  <si>
    <t>Transportarea muncitorilor din satele apropiate tur-retur la/de la serviciu</t>
  </si>
  <si>
    <t>Amenajarea rampelor de acces cu bare de sprijin pentru persoane cu dizabilități locomotorii în Grădina Publică „Alunel” (Calea Ieșilor, str. E. Coca), , parcul-pădure „Râșcani” (str. N. Dimo - str. M. Costin)</t>
  </si>
  <si>
    <t>Motocultor cu agregate atașabile - 3 un. (500,0 mii lei)</t>
  </si>
  <si>
    <t>Basculante - 3 un. (  1200,0 mii lei)</t>
  </si>
  <si>
    <t>Furgonetă cu cabină dublă - 1 un. (   500,0 mii  lei )</t>
  </si>
  <si>
    <t>Autoturn (mini) - 1 un. (2200,0 mii lei)</t>
  </si>
  <si>
    <t>Reconstruirea Grădinii  Catedrale „Nașterea Domnului” (construirea sistemului de irigare, restabilirea gazonului)</t>
  </si>
  <si>
    <t>aspiratoare de frunze și utilaj de gradinarit - 1000,0 mii lei</t>
  </si>
  <si>
    <t>Camion cu manipulator - 1 un. (1000,0 mii lei)</t>
  </si>
  <si>
    <t>Construirea platformelor pentru  compostarea deșeurilor biodegradabile</t>
  </si>
  <si>
    <t>achizițion., instalarea Pomului de Crăciun</t>
  </si>
  <si>
    <t>SECRETAR INTERIMAR AL COSILIULUI</t>
  </si>
  <si>
    <t>Adrian TALMACI</t>
  </si>
  <si>
    <t>la decizia Consiliului municipal Chiținău</t>
  </si>
  <si>
    <t>Achiziționarea mijloacelor fixe, cod ECO 315110</t>
  </si>
  <si>
    <t>IV.</t>
  </si>
  <si>
    <t>Instalarea hărților, indicatoarelor de orientare în zonele verzi</t>
  </si>
  <si>
    <t>Anexa nr.14</t>
  </si>
  <si>
    <t>nr.___ din______________ 2018</t>
  </si>
  <si>
    <t>alocațiilor bugetare prevăzute pentru îndeplinirea lucrărilor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</si>
</sst>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164" fontId="2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0" fontId="2" fillId="0" borderId="8" xfId="0" applyFont="1" applyBorder="1"/>
    <xf numFmtId="164" fontId="0" fillId="0" borderId="0" xfId="0" applyNumberFormat="1"/>
    <xf numFmtId="0" fontId="2" fillId="0" borderId="0" xfId="0" applyFont="1" applyAlignment="1">
      <alignment horizontal="center"/>
    </xf>
    <xf numFmtId="0" fontId="0" fillId="0" borderId="0" xfId="0" applyAlignment="1">
      <alignment vertical="top"/>
    </xf>
    <xf numFmtId="164" fontId="2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left"/>
    </xf>
    <xf numFmtId="164" fontId="1" fillId="0" borderId="8" xfId="0" applyNumberFormat="1" applyFont="1" applyBorder="1" applyAlignment="1">
      <alignment horizontal="center"/>
    </xf>
    <xf numFmtId="0" fontId="2" fillId="0" borderId="12" xfId="0" applyFont="1" applyBorder="1"/>
    <xf numFmtId="0" fontId="2" fillId="0" borderId="1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1" xfId="0" applyFont="1" applyBorder="1"/>
    <xf numFmtId="164" fontId="4" fillId="0" borderId="9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3" fillId="0" borderId="0" xfId="0" applyFont="1" applyAlignment="1">
      <alignment horizontal="left"/>
    </xf>
    <xf numFmtId="2" fontId="2" fillId="0" borderId="7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right" vertical="center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5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1"/>
  <sheetViews>
    <sheetView tabSelected="1" topLeftCell="A3" zoomScale="120" zoomScaleNormal="120" workbookViewId="0">
      <selection activeCell="B62" sqref="B62:J62"/>
    </sheetView>
  </sheetViews>
  <sheetFormatPr defaultRowHeight="15"/>
  <cols>
    <col min="1" max="1" width="3.42578125" customWidth="1"/>
    <col min="2" max="2" width="17.140625" customWidth="1"/>
    <col min="3" max="3" width="7.7109375" customWidth="1"/>
    <col min="4" max="4" width="7.85546875" customWidth="1"/>
    <col min="5" max="5" width="7.7109375" customWidth="1"/>
    <col min="6" max="6" width="7.42578125" customWidth="1"/>
    <col min="7" max="7" width="8.42578125" customWidth="1"/>
    <col min="8" max="8" width="7.5703125" customWidth="1"/>
    <col min="9" max="9" width="9" customWidth="1"/>
    <col min="10" max="10" width="8.140625" customWidth="1"/>
    <col min="11" max="11" width="10.5703125" bestFit="1" customWidth="1"/>
  </cols>
  <sheetData>
    <row r="1" spans="1:11" hidden="1"/>
    <row r="2" spans="1:11" hidden="1"/>
    <row r="3" spans="1:11">
      <c r="I3" s="30" t="s">
        <v>71</v>
      </c>
      <c r="J3" s="30"/>
      <c r="K3" s="30"/>
    </row>
    <row r="4" spans="1:11">
      <c r="I4" s="30" t="s">
        <v>67</v>
      </c>
      <c r="J4" s="30"/>
      <c r="K4" s="30"/>
    </row>
    <row r="5" spans="1:11" hidden="1">
      <c r="I5" s="30"/>
      <c r="J5" s="30"/>
      <c r="K5" s="30"/>
    </row>
    <row r="6" spans="1:11">
      <c r="I6" s="30" t="s">
        <v>72</v>
      </c>
      <c r="J6" s="30"/>
      <c r="K6" s="30"/>
    </row>
    <row r="7" spans="1:11" hidden="1">
      <c r="I7" s="27"/>
      <c r="J7" s="27"/>
      <c r="K7" s="27"/>
    </row>
    <row r="8" spans="1:11" hidden="1"/>
    <row r="9" spans="1:11" ht="12.95" customHeight="1">
      <c r="A9" s="31" t="s">
        <v>0</v>
      </c>
      <c r="B9" s="31"/>
      <c r="C9" s="31"/>
      <c r="D9" s="31"/>
      <c r="E9" s="31"/>
      <c r="F9" s="31"/>
      <c r="G9" s="31"/>
      <c r="H9" s="31"/>
      <c r="I9" s="31"/>
      <c r="J9" s="31"/>
      <c r="K9" s="31"/>
    </row>
    <row r="10" spans="1:11" ht="12.95" customHeight="1">
      <c r="A10" s="31" t="s">
        <v>73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</row>
    <row r="11" spans="1:11" ht="12.95" customHeight="1">
      <c r="A11" s="31" t="s">
        <v>1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</row>
    <row r="12" spans="1:11" ht="12.95" customHeight="1">
      <c r="A12" s="31" t="s">
        <v>2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</row>
    <row r="13" spans="1:11" ht="12.95" hidden="1" customHeight="1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ht="9.75" hidden="1" customHeight="1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</row>
    <row r="15" spans="1:11" ht="10.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4" t="s">
        <v>3</v>
      </c>
    </row>
    <row r="16" spans="1:11" ht="49.5" customHeight="1">
      <c r="A16" s="2" t="s">
        <v>4</v>
      </c>
      <c r="B16" s="2" t="s">
        <v>5</v>
      </c>
      <c r="C16" s="2" t="s">
        <v>6</v>
      </c>
      <c r="D16" s="2" t="s">
        <v>7</v>
      </c>
      <c r="E16" s="2" t="s">
        <v>8</v>
      </c>
      <c r="F16" s="2" t="s">
        <v>9</v>
      </c>
      <c r="G16" s="2" t="s">
        <v>10</v>
      </c>
      <c r="H16" s="2" t="s">
        <v>11</v>
      </c>
      <c r="I16" s="2" t="s">
        <v>12</v>
      </c>
      <c r="J16" s="2" t="s">
        <v>13</v>
      </c>
      <c r="K16" s="2" t="s">
        <v>14</v>
      </c>
    </row>
    <row r="17" spans="1:11" ht="12.6" customHeight="1">
      <c r="A17" s="3">
        <v>1</v>
      </c>
      <c r="B17" s="3">
        <v>2</v>
      </c>
      <c r="C17" s="3">
        <v>3</v>
      </c>
      <c r="D17" s="3">
        <v>4</v>
      </c>
      <c r="E17" s="3">
        <v>5</v>
      </c>
      <c r="F17" s="3">
        <v>6</v>
      </c>
      <c r="G17" s="3">
        <v>7</v>
      </c>
      <c r="H17" s="3">
        <v>8</v>
      </c>
      <c r="I17" s="3">
        <v>9</v>
      </c>
      <c r="J17" s="3">
        <v>10</v>
      </c>
      <c r="K17" s="3">
        <v>11</v>
      </c>
    </row>
    <row r="18" spans="1:11" ht="11.25" customHeight="1">
      <c r="A18" s="3" t="s">
        <v>15</v>
      </c>
      <c r="B18" s="32" t="s">
        <v>16</v>
      </c>
      <c r="C18" s="33"/>
      <c r="D18" s="33"/>
      <c r="E18" s="33"/>
      <c r="F18" s="33"/>
      <c r="G18" s="33"/>
      <c r="H18" s="33"/>
      <c r="I18" s="33"/>
      <c r="J18" s="33"/>
      <c r="K18" s="34"/>
    </row>
    <row r="19" spans="1:11" ht="12.6" customHeight="1">
      <c r="A19" s="4"/>
      <c r="B19" s="4" t="s">
        <v>17</v>
      </c>
      <c r="C19" s="5">
        <v>270</v>
      </c>
      <c r="D19" s="5">
        <v>400</v>
      </c>
      <c r="E19" s="5">
        <v>350</v>
      </c>
      <c r="F19" s="5">
        <v>460</v>
      </c>
      <c r="G19" s="5">
        <v>490</v>
      </c>
      <c r="H19" s="5">
        <v>350</v>
      </c>
      <c r="I19" s="5"/>
      <c r="J19" s="5"/>
      <c r="K19" s="5">
        <f>SUM(C19:J19)</f>
        <v>2320</v>
      </c>
    </row>
    <row r="20" spans="1:11" ht="12.6" customHeight="1">
      <c r="A20" s="4"/>
      <c r="B20" s="4" t="s">
        <v>18</v>
      </c>
      <c r="C20" s="5">
        <v>208</v>
      </c>
      <c r="D20" s="5">
        <v>380</v>
      </c>
      <c r="E20" s="5">
        <v>560</v>
      </c>
      <c r="F20" s="5">
        <v>540</v>
      </c>
      <c r="G20" s="5">
        <v>485</v>
      </c>
      <c r="H20" s="5">
        <v>1200</v>
      </c>
      <c r="I20" s="5"/>
      <c r="J20" s="5"/>
      <c r="K20" s="5">
        <f t="shared" ref="K20:K22" si="0">SUM(C20:J20)</f>
        <v>3373</v>
      </c>
    </row>
    <row r="21" spans="1:11" ht="12.6" customHeight="1">
      <c r="A21" s="4"/>
      <c r="B21" s="4" t="s">
        <v>19</v>
      </c>
      <c r="C21" s="5">
        <v>206</v>
      </c>
      <c r="D21" s="5">
        <v>670</v>
      </c>
      <c r="E21" s="5">
        <v>690</v>
      </c>
      <c r="F21" s="5">
        <v>425</v>
      </c>
      <c r="G21" s="5">
        <v>655</v>
      </c>
      <c r="H21" s="5">
        <v>1958</v>
      </c>
      <c r="I21" s="5"/>
      <c r="J21" s="5"/>
      <c r="K21" s="5">
        <f t="shared" si="0"/>
        <v>4604</v>
      </c>
    </row>
    <row r="22" spans="1:11" ht="12.6" customHeight="1">
      <c r="A22" s="4"/>
      <c r="B22" s="4" t="s">
        <v>20</v>
      </c>
      <c r="C22" s="5">
        <v>117</v>
      </c>
      <c r="D22" s="5">
        <v>265</v>
      </c>
      <c r="E22" s="5">
        <v>250</v>
      </c>
      <c r="F22" s="5">
        <v>400</v>
      </c>
      <c r="G22" s="5">
        <v>370</v>
      </c>
      <c r="H22" s="5"/>
      <c r="I22" s="5"/>
      <c r="J22" s="5"/>
      <c r="K22" s="5">
        <f t="shared" si="0"/>
        <v>1402</v>
      </c>
    </row>
    <row r="23" spans="1:11" ht="12.6" customHeight="1">
      <c r="A23" s="4"/>
      <c r="B23" s="3" t="s">
        <v>21</v>
      </c>
      <c r="C23" s="6">
        <f>SUM(C19:C22)</f>
        <v>801</v>
      </c>
      <c r="D23" s="6">
        <f t="shared" ref="D23:K23" si="1">SUM(D19:D22)</f>
        <v>1715</v>
      </c>
      <c r="E23" s="6">
        <f t="shared" si="1"/>
        <v>1850</v>
      </c>
      <c r="F23" s="6">
        <f t="shared" si="1"/>
        <v>1825</v>
      </c>
      <c r="G23" s="6">
        <f t="shared" si="1"/>
        <v>2000</v>
      </c>
      <c r="H23" s="6">
        <f t="shared" si="1"/>
        <v>3508</v>
      </c>
      <c r="I23" s="6">
        <f t="shared" si="1"/>
        <v>0</v>
      </c>
      <c r="J23" s="6">
        <f t="shared" si="1"/>
        <v>0</v>
      </c>
      <c r="K23" s="6">
        <f t="shared" si="1"/>
        <v>11699</v>
      </c>
    </row>
    <row r="24" spans="1:11" ht="12.6" customHeight="1">
      <c r="A24" s="3" t="s">
        <v>22</v>
      </c>
      <c r="B24" s="32" t="s">
        <v>23</v>
      </c>
      <c r="C24" s="33"/>
      <c r="D24" s="33"/>
      <c r="E24" s="33"/>
      <c r="F24" s="33"/>
      <c r="G24" s="33"/>
      <c r="H24" s="33"/>
      <c r="I24" s="33"/>
      <c r="J24" s="33"/>
      <c r="K24" s="34"/>
    </row>
    <row r="25" spans="1:11" ht="12.6" customHeight="1">
      <c r="A25" s="4"/>
      <c r="B25" s="4" t="s">
        <v>24</v>
      </c>
      <c r="C25" s="5">
        <v>55</v>
      </c>
      <c r="D25" s="5">
        <v>110</v>
      </c>
      <c r="E25" s="5">
        <v>138</v>
      </c>
      <c r="F25" s="5">
        <v>192</v>
      </c>
      <c r="G25" s="5">
        <v>190</v>
      </c>
      <c r="H25" s="5">
        <v>385</v>
      </c>
      <c r="I25" s="5"/>
      <c r="J25" s="5"/>
      <c r="K25" s="6">
        <f>SUM(C25:J25)</f>
        <v>1070</v>
      </c>
    </row>
    <row r="26" spans="1:11" ht="12.6" customHeight="1">
      <c r="A26" s="4"/>
      <c r="B26" s="4" t="s">
        <v>25</v>
      </c>
      <c r="C26" s="5">
        <v>2524</v>
      </c>
      <c r="D26" s="5">
        <v>2427</v>
      </c>
      <c r="E26" s="5">
        <v>2467</v>
      </c>
      <c r="F26" s="5">
        <v>2913</v>
      </c>
      <c r="G26" s="5">
        <v>2621</v>
      </c>
      <c r="H26" s="5">
        <v>1515</v>
      </c>
      <c r="I26" s="5"/>
      <c r="J26" s="5"/>
      <c r="K26" s="6">
        <f t="shared" ref="K26:K38" si="2">SUM(C26:J26)</f>
        <v>14467</v>
      </c>
    </row>
    <row r="27" spans="1:11" ht="12.6" customHeight="1">
      <c r="A27" s="4"/>
      <c r="B27" s="4" t="s">
        <v>26</v>
      </c>
      <c r="C27" s="5">
        <v>622</v>
      </c>
      <c r="D27" s="5">
        <v>445</v>
      </c>
      <c r="E27" s="5">
        <v>562</v>
      </c>
      <c r="F27" s="5">
        <v>530</v>
      </c>
      <c r="G27" s="5">
        <v>530</v>
      </c>
      <c r="H27" s="5">
        <v>477</v>
      </c>
      <c r="I27" s="5"/>
      <c r="J27" s="5"/>
      <c r="K27" s="6">
        <f t="shared" si="2"/>
        <v>3166</v>
      </c>
    </row>
    <row r="28" spans="1:11" ht="12.6" customHeight="1">
      <c r="A28" s="4"/>
      <c r="B28" s="4" t="s">
        <v>27</v>
      </c>
      <c r="C28" s="5">
        <v>260</v>
      </c>
      <c r="D28" s="5">
        <v>260</v>
      </c>
      <c r="E28" s="5">
        <v>395</v>
      </c>
      <c r="F28" s="5">
        <v>555</v>
      </c>
      <c r="G28" s="5">
        <v>315</v>
      </c>
      <c r="H28" s="5">
        <v>110</v>
      </c>
      <c r="I28" s="5"/>
      <c r="J28" s="5"/>
      <c r="K28" s="6">
        <f t="shared" si="2"/>
        <v>1895</v>
      </c>
    </row>
    <row r="29" spans="1:11" ht="12.6" customHeight="1">
      <c r="A29" s="4"/>
      <c r="B29" s="4" t="s">
        <v>28</v>
      </c>
      <c r="C29" s="5">
        <v>33</v>
      </c>
      <c r="D29" s="5">
        <v>160</v>
      </c>
      <c r="E29" s="5">
        <v>65</v>
      </c>
      <c r="F29" s="5">
        <v>130</v>
      </c>
      <c r="G29" s="5">
        <v>75</v>
      </c>
      <c r="H29" s="5">
        <v>100</v>
      </c>
      <c r="I29" s="5"/>
      <c r="J29" s="5"/>
      <c r="K29" s="6">
        <f t="shared" si="2"/>
        <v>563</v>
      </c>
    </row>
    <row r="30" spans="1:11" ht="12.6" customHeight="1">
      <c r="A30" s="4"/>
      <c r="B30" s="4" t="s">
        <v>29</v>
      </c>
      <c r="C30" s="5">
        <v>121</v>
      </c>
      <c r="D30" s="5">
        <v>245</v>
      </c>
      <c r="E30" s="5">
        <v>95</v>
      </c>
      <c r="F30" s="5">
        <v>95</v>
      </c>
      <c r="G30" s="5">
        <v>80</v>
      </c>
      <c r="H30" s="5">
        <v>50</v>
      </c>
      <c r="I30" s="5"/>
      <c r="J30" s="5"/>
      <c r="K30" s="6">
        <f t="shared" si="2"/>
        <v>686</v>
      </c>
    </row>
    <row r="31" spans="1:11" ht="12.6" customHeight="1">
      <c r="A31" s="4"/>
      <c r="B31" s="4" t="s">
        <v>30</v>
      </c>
      <c r="C31" s="5">
        <v>3790</v>
      </c>
      <c r="D31" s="5">
        <v>3545</v>
      </c>
      <c r="E31" s="5">
        <v>4500</v>
      </c>
      <c r="F31" s="5">
        <v>4380</v>
      </c>
      <c r="G31" s="5">
        <v>4470</v>
      </c>
      <c r="H31" s="5">
        <v>600</v>
      </c>
      <c r="I31" s="5"/>
      <c r="J31" s="5"/>
      <c r="K31" s="6">
        <f t="shared" si="2"/>
        <v>21285</v>
      </c>
    </row>
    <row r="32" spans="1:11" ht="12.6" customHeight="1">
      <c r="A32" s="4"/>
      <c r="B32" s="4" t="s">
        <v>31</v>
      </c>
      <c r="C32" s="5"/>
      <c r="D32" s="5"/>
      <c r="E32" s="5"/>
      <c r="F32" s="5"/>
      <c r="G32" s="5"/>
      <c r="H32" s="5"/>
      <c r="I32" s="5">
        <v>3500</v>
      </c>
      <c r="J32" s="5"/>
      <c r="K32" s="6">
        <f t="shared" si="2"/>
        <v>3500</v>
      </c>
    </row>
    <row r="33" spans="1:24" ht="22.5" customHeight="1">
      <c r="A33" s="4"/>
      <c r="B33" s="7" t="s">
        <v>32</v>
      </c>
      <c r="C33" s="5">
        <v>312</v>
      </c>
      <c r="D33" s="5">
        <v>312</v>
      </c>
      <c r="E33" s="5">
        <v>408</v>
      </c>
      <c r="F33" s="5">
        <v>408</v>
      </c>
      <c r="G33" s="5">
        <v>560</v>
      </c>
      <c r="H33" s="5"/>
      <c r="I33" s="5"/>
      <c r="J33" s="5"/>
      <c r="K33" s="6">
        <f t="shared" si="2"/>
        <v>2000</v>
      </c>
    </row>
    <row r="34" spans="1:24" ht="12.6" hidden="1" customHeight="1">
      <c r="A34" s="4"/>
      <c r="B34" s="7" t="s">
        <v>53</v>
      </c>
      <c r="C34" s="5"/>
      <c r="D34" s="5"/>
      <c r="E34" s="5"/>
      <c r="F34" s="5"/>
      <c r="G34" s="5"/>
      <c r="H34" s="5"/>
      <c r="I34" s="5"/>
      <c r="J34" s="5"/>
      <c r="K34" s="6">
        <f t="shared" si="2"/>
        <v>0</v>
      </c>
    </row>
    <row r="35" spans="1:24" ht="12.6" customHeight="1">
      <c r="A35" s="4"/>
      <c r="B35" s="4" t="s">
        <v>33</v>
      </c>
      <c r="C35" s="5"/>
      <c r="D35" s="5"/>
      <c r="E35" s="5"/>
      <c r="F35" s="5"/>
      <c r="G35" s="5"/>
      <c r="H35" s="5"/>
      <c r="I35" s="5"/>
      <c r="J35" s="5">
        <v>2289</v>
      </c>
      <c r="K35" s="6">
        <f t="shared" si="2"/>
        <v>2289</v>
      </c>
    </row>
    <row r="36" spans="1:24" ht="10.5" customHeight="1">
      <c r="A36" s="4"/>
      <c r="B36" s="4" t="s">
        <v>34</v>
      </c>
      <c r="C36" s="5"/>
      <c r="D36" s="5"/>
      <c r="E36" s="5"/>
      <c r="F36" s="5"/>
      <c r="G36" s="5"/>
      <c r="H36" s="5"/>
      <c r="I36" s="5"/>
      <c r="J36" s="5">
        <v>308</v>
      </c>
      <c r="K36" s="6">
        <f t="shared" si="2"/>
        <v>308</v>
      </c>
      <c r="P36" s="15"/>
    </row>
    <row r="37" spans="1:24" ht="21.75" customHeight="1">
      <c r="A37" s="4"/>
      <c r="B37" s="7" t="s">
        <v>64</v>
      </c>
      <c r="C37" s="16"/>
      <c r="D37" s="16"/>
      <c r="E37" s="16"/>
      <c r="F37" s="16"/>
      <c r="G37" s="16"/>
      <c r="H37" s="5">
        <v>180</v>
      </c>
      <c r="I37" s="16"/>
      <c r="J37" s="16"/>
      <c r="K37" s="6">
        <f t="shared" si="2"/>
        <v>180</v>
      </c>
    </row>
    <row r="38" spans="1:24" ht="48.75" customHeight="1">
      <c r="A38" s="4"/>
      <c r="B38" s="7" t="s">
        <v>54</v>
      </c>
      <c r="C38" s="5">
        <v>286</v>
      </c>
      <c r="D38" s="5">
        <v>762</v>
      </c>
      <c r="E38" s="5">
        <v>736</v>
      </c>
      <c r="F38" s="5">
        <v>986</v>
      </c>
      <c r="G38" s="5">
        <v>786</v>
      </c>
      <c r="H38" s="5">
        <v>436</v>
      </c>
      <c r="I38" s="5"/>
      <c r="J38" s="5"/>
      <c r="K38" s="6">
        <f t="shared" si="2"/>
        <v>3992</v>
      </c>
      <c r="P38" s="29"/>
      <c r="Q38" s="29"/>
      <c r="R38" s="29"/>
      <c r="S38" s="29"/>
      <c r="T38" s="29"/>
      <c r="U38" s="29"/>
      <c r="V38" s="29"/>
      <c r="W38" s="29"/>
      <c r="X38" s="29"/>
    </row>
    <row r="39" spans="1:24" ht="12.6" customHeight="1">
      <c r="A39" s="3"/>
      <c r="B39" s="3" t="s">
        <v>21</v>
      </c>
      <c r="C39" s="6">
        <f>SUM(C25:C38)</f>
        <v>8003</v>
      </c>
      <c r="D39" s="6">
        <f t="shared" ref="D39:K39" si="3">SUM(D25:D38)</f>
        <v>8266</v>
      </c>
      <c r="E39" s="6">
        <f t="shared" si="3"/>
        <v>9366</v>
      </c>
      <c r="F39" s="6">
        <f t="shared" si="3"/>
        <v>10189</v>
      </c>
      <c r="G39" s="6">
        <f t="shared" si="3"/>
        <v>9627</v>
      </c>
      <c r="H39" s="6">
        <f t="shared" si="3"/>
        <v>3853</v>
      </c>
      <c r="I39" s="6">
        <f t="shared" si="3"/>
        <v>3500</v>
      </c>
      <c r="J39" s="6">
        <f t="shared" si="3"/>
        <v>2597</v>
      </c>
      <c r="K39" s="6">
        <f t="shared" si="3"/>
        <v>55401</v>
      </c>
    </row>
    <row r="40" spans="1:24" ht="12.6" hidden="1" customHeight="1">
      <c r="A40" s="3"/>
      <c r="B40" s="3"/>
      <c r="C40" s="6"/>
      <c r="D40" s="6"/>
      <c r="E40" s="6"/>
      <c r="F40" s="6"/>
      <c r="G40" s="6"/>
      <c r="H40" s="6"/>
      <c r="I40" s="6"/>
      <c r="J40" s="6"/>
      <c r="K40" s="6"/>
    </row>
    <row r="41" spans="1:24" ht="12" customHeight="1">
      <c r="A41" s="3" t="s">
        <v>35</v>
      </c>
      <c r="B41" s="22" t="s">
        <v>36</v>
      </c>
      <c r="C41" s="5">
        <v>300</v>
      </c>
      <c r="D41" s="5">
        <v>350</v>
      </c>
      <c r="E41" s="5">
        <v>400</v>
      </c>
      <c r="F41" s="5">
        <v>400</v>
      </c>
      <c r="G41" s="5">
        <v>400</v>
      </c>
      <c r="H41" s="5">
        <v>550</v>
      </c>
      <c r="I41" s="8"/>
      <c r="J41" s="8"/>
      <c r="K41" s="5">
        <f>SUM(C41:J41)</f>
        <v>2400</v>
      </c>
    </row>
    <row r="42" spans="1:24" ht="9.75" hidden="1" customHeight="1">
      <c r="A42" s="4"/>
      <c r="B42" s="4"/>
      <c r="C42" s="5"/>
      <c r="D42" s="5"/>
      <c r="E42" s="5"/>
      <c r="F42" s="5"/>
      <c r="G42" s="5"/>
      <c r="H42" s="5"/>
      <c r="I42" s="8"/>
      <c r="J42" s="8"/>
      <c r="K42" s="5"/>
    </row>
    <row r="43" spans="1:24" ht="12.6" customHeight="1">
      <c r="A43" s="3"/>
      <c r="B43" s="3" t="s">
        <v>37</v>
      </c>
      <c r="C43" s="6">
        <f>SUM(C41,C39,C23)</f>
        <v>9104</v>
      </c>
      <c r="D43" s="6">
        <f>SUM(D41,D39,D23)</f>
        <v>10331</v>
      </c>
      <c r="E43" s="6">
        <f>SUM(E41,E39,E23)</f>
        <v>11616</v>
      </c>
      <c r="F43" s="6">
        <f>SUM(F41,F39,F23)</f>
        <v>12414</v>
      </c>
      <c r="G43" s="6">
        <f>SUM(G41,G39,G23)</f>
        <v>12027</v>
      </c>
      <c r="H43" s="6">
        <f>H23+H39+H41</f>
        <v>7911</v>
      </c>
      <c r="I43" s="6">
        <f>SUM(I41,I39,I23)</f>
        <v>3500</v>
      </c>
      <c r="J43" s="6">
        <f>SUM(J41,J39,J23)</f>
        <v>2597</v>
      </c>
      <c r="K43" s="6">
        <f>SUM(K41,K39,K23)</f>
        <v>69500</v>
      </c>
      <c r="L43" s="13"/>
    </row>
    <row r="44" spans="1:24" ht="12.6" hidden="1" customHeight="1">
      <c r="A44" s="3"/>
      <c r="B44" s="3"/>
      <c r="C44" s="6"/>
      <c r="D44" s="6"/>
      <c r="E44" s="6"/>
      <c r="F44" s="6"/>
      <c r="G44" s="6"/>
      <c r="H44" s="6"/>
      <c r="I44" s="6"/>
      <c r="J44" s="6"/>
      <c r="K44" s="9"/>
      <c r="L44" s="13"/>
    </row>
    <row r="45" spans="1:24" ht="11.25" customHeight="1" thickBot="1">
      <c r="A45" s="3" t="s">
        <v>69</v>
      </c>
      <c r="B45" s="22" t="s">
        <v>38</v>
      </c>
      <c r="C45" s="8"/>
      <c r="D45" s="8"/>
      <c r="E45" s="8"/>
      <c r="F45" s="8"/>
      <c r="G45" s="8"/>
      <c r="H45" s="8"/>
      <c r="I45" s="8"/>
      <c r="J45" s="21"/>
      <c r="K45" s="6">
        <v>600</v>
      </c>
    </row>
    <row r="46" spans="1:24" ht="11.25" hidden="1" customHeight="1" thickBot="1">
      <c r="A46" s="4"/>
      <c r="B46" s="19"/>
      <c r="C46" s="20"/>
      <c r="D46" s="20"/>
      <c r="E46" s="20"/>
      <c r="F46" s="20"/>
      <c r="G46" s="20"/>
      <c r="H46" s="20"/>
      <c r="I46" s="20"/>
      <c r="J46" s="20"/>
      <c r="K46" s="9"/>
    </row>
    <row r="47" spans="1:24" ht="13.5" customHeight="1" thickBot="1">
      <c r="A47" s="4"/>
      <c r="B47" s="32" t="s">
        <v>39</v>
      </c>
      <c r="C47" s="33"/>
      <c r="D47" s="33"/>
      <c r="E47" s="33"/>
      <c r="F47" s="33"/>
      <c r="G47" s="33"/>
      <c r="H47" s="33"/>
      <c r="I47" s="33"/>
      <c r="J47" s="38"/>
      <c r="K47" s="23">
        <f>SUM(K43:K45)</f>
        <v>70100</v>
      </c>
      <c r="L47" s="13"/>
    </row>
    <row r="48" spans="1:24" ht="13.5" hidden="1" customHeight="1">
      <c r="A48" s="4"/>
      <c r="B48" s="17"/>
      <c r="C48" s="17"/>
      <c r="D48" s="17"/>
      <c r="E48" s="17"/>
      <c r="F48" s="17"/>
      <c r="G48" s="17"/>
      <c r="H48" s="17"/>
      <c r="I48" s="17"/>
      <c r="J48" s="17"/>
      <c r="K48" s="18"/>
      <c r="L48" s="13"/>
    </row>
    <row r="49" spans="1:11" ht="12" customHeight="1">
      <c r="A49" s="4"/>
      <c r="B49" s="39" t="s">
        <v>40</v>
      </c>
      <c r="C49" s="39"/>
      <c r="D49" s="39"/>
      <c r="E49" s="39"/>
      <c r="F49" s="39"/>
      <c r="G49" s="39"/>
      <c r="H49" s="39"/>
      <c r="I49" s="39"/>
      <c r="J49" s="39"/>
      <c r="K49" s="39"/>
    </row>
    <row r="50" spans="1:11" ht="12.6" customHeight="1">
      <c r="A50" s="4"/>
      <c r="B50" s="35" t="s">
        <v>51</v>
      </c>
      <c r="C50" s="36"/>
      <c r="D50" s="36"/>
      <c r="E50" s="36"/>
      <c r="F50" s="36"/>
      <c r="G50" s="36"/>
      <c r="H50" s="36"/>
      <c r="I50" s="36"/>
      <c r="J50" s="36"/>
      <c r="K50" s="5">
        <v>300</v>
      </c>
    </row>
    <row r="51" spans="1:11" ht="12.6" customHeight="1">
      <c r="A51" s="4"/>
      <c r="B51" s="35" t="s">
        <v>41</v>
      </c>
      <c r="C51" s="36"/>
      <c r="D51" s="36"/>
      <c r="E51" s="36"/>
      <c r="F51" s="36"/>
      <c r="G51" s="36"/>
      <c r="H51" s="36"/>
      <c r="I51" s="36"/>
      <c r="J51" s="37"/>
      <c r="K51" s="5">
        <v>2000</v>
      </c>
    </row>
    <row r="52" spans="1:11" ht="12.6" customHeight="1">
      <c r="A52" s="4"/>
      <c r="B52" s="35" t="s">
        <v>42</v>
      </c>
      <c r="C52" s="36"/>
      <c r="D52" s="36"/>
      <c r="E52" s="36"/>
      <c r="F52" s="36"/>
      <c r="G52" s="36"/>
      <c r="H52" s="36"/>
      <c r="I52" s="36"/>
      <c r="J52" s="37"/>
      <c r="K52" s="5">
        <v>4735</v>
      </c>
    </row>
    <row r="53" spans="1:11" ht="12.6" customHeight="1">
      <c r="A53" s="4"/>
      <c r="B53" s="35" t="s">
        <v>43</v>
      </c>
      <c r="C53" s="36"/>
      <c r="D53" s="36"/>
      <c r="E53" s="36"/>
      <c r="F53" s="36"/>
      <c r="G53" s="36"/>
      <c r="H53" s="36"/>
      <c r="I53" s="36"/>
      <c r="J53" s="37"/>
      <c r="K53" s="5">
        <v>600</v>
      </c>
    </row>
    <row r="54" spans="1:11" ht="12.6" customHeight="1">
      <c r="A54" s="4"/>
      <c r="B54" s="35" t="s">
        <v>44</v>
      </c>
      <c r="C54" s="36"/>
      <c r="D54" s="36"/>
      <c r="E54" s="36"/>
      <c r="F54" s="36"/>
      <c r="G54" s="36"/>
      <c r="H54" s="36"/>
      <c r="I54" s="36"/>
      <c r="J54" s="37"/>
      <c r="K54" s="5">
        <v>900</v>
      </c>
    </row>
    <row r="55" spans="1:11" ht="12.6" customHeight="1">
      <c r="A55" s="4"/>
      <c r="B55" s="35" t="s">
        <v>45</v>
      </c>
      <c r="C55" s="36"/>
      <c r="D55" s="36"/>
      <c r="E55" s="36"/>
      <c r="F55" s="36"/>
      <c r="G55" s="36"/>
      <c r="H55" s="36"/>
      <c r="I55" s="36"/>
      <c r="J55" s="37"/>
      <c r="K55" s="5">
        <v>1000</v>
      </c>
    </row>
    <row r="56" spans="1:11" ht="12.6" customHeight="1">
      <c r="A56" s="4"/>
      <c r="B56" s="35" t="s">
        <v>46</v>
      </c>
      <c r="C56" s="36"/>
      <c r="D56" s="36"/>
      <c r="E56" s="36"/>
      <c r="F56" s="36"/>
      <c r="G56" s="36"/>
      <c r="H56" s="36"/>
      <c r="I56" s="36"/>
      <c r="J56" s="37"/>
      <c r="K56" s="5">
        <v>486</v>
      </c>
    </row>
    <row r="57" spans="1:11" ht="12.6" hidden="1" customHeight="1">
      <c r="A57" s="4"/>
      <c r="B57" s="35" t="s">
        <v>52</v>
      </c>
      <c r="C57" s="36"/>
      <c r="D57" s="36"/>
      <c r="E57" s="36"/>
      <c r="F57" s="36"/>
      <c r="G57" s="36"/>
      <c r="H57" s="36"/>
      <c r="I57" s="36"/>
      <c r="J57" s="37"/>
      <c r="K57" s="5"/>
    </row>
    <row r="58" spans="1:11" ht="12.6" customHeight="1">
      <c r="A58" s="4"/>
      <c r="B58" s="35" t="s">
        <v>70</v>
      </c>
      <c r="C58" s="36"/>
      <c r="D58" s="36"/>
      <c r="E58" s="36"/>
      <c r="F58" s="36"/>
      <c r="G58" s="36"/>
      <c r="H58" s="36"/>
      <c r="I58" s="36"/>
      <c r="J58" s="37"/>
      <c r="K58" s="5">
        <v>300</v>
      </c>
    </row>
    <row r="59" spans="1:11" ht="12" customHeight="1">
      <c r="A59" s="4"/>
      <c r="B59" s="35" t="s">
        <v>63</v>
      </c>
      <c r="C59" s="36"/>
      <c r="D59" s="36"/>
      <c r="E59" s="36"/>
      <c r="F59" s="36"/>
      <c r="G59" s="36"/>
      <c r="H59" s="36"/>
      <c r="I59" s="36"/>
      <c r="J59" s="37"/>
      <c r="K59" s="5">
        <v>3500</v>
      </c>
    </row>
    <row r="60" spans="1:11" ht="12" hidden="1" customHeight="1">
      <c r="A60" s="4"/>
      <c r="B60" s="43" t="s">
        <v>60</v>
      </c>
      <c r="C60" s="44"/>
      <c r="D60" s="44"/>
      <c r="E60" s="44"/>
      <c r="F60" s="44"/>
      <c r="G60" s="44"/>
      <c r="H60" s="44"/>
      <c r="I60" s="44"/>
      <c r="J60" s="45"/>
      <c r="K60" s="5"/>
    </row>
    <row r="61" spans="1:11" ht="12.6" hidden="1" customHeight="1">
      <c r="A61" s="4"/>
      <c r="B61" s="35"/>
      <c r="C61" s="36"/>
      <c r="D61" s="36"/>
      <c r="E61" s="36"/>
      <c r="F61" s="36"/>
      <c r="G61" s="36"/>
      <c r="H61" s="36"/>
      <c r="I61" s="36"/>
      <c r="J61" s="37"/>
      <c r="K61" s="5"/>
    </row>
    <row r="62" spans="1:11" ht="25.5" customHeight="1" thickBot="1">
      <c r="A62" s="4"/>
      <c r="B62" s="46" t="s">
        <v>55</v>
      </c>
      <c r="C62" s="47"/>
      <c r="D62" s="47"/>
      <c r="E62" s="47"/>
      <c r="F62" s="47"/>
      <c r="G62" s="47"/>
      <c r="H62" s="47"/>
      <c r="I62" s="47"/>
      <c r="J62" s="48"/>
      <c r="K62" s="11">
        <v>450</v>
      </c>
    </row>
    <row r="63" spans="1:11" ht="12.6" customHeight="1" thickBot="1">
      <c r="A63" s="4"/>
      <c r="B63" s="32" t="s">
        <v>47</v>
      </c>
      <c r="C63" s="33"/>
      <c r="D63" s="33"/>
      <c r="E63" s="33"/>
      <c r="F63" s="33"/>
      <c r="G63" s="33"/>
      <c r="H63" s="33"/>
      <c r="I63" s="33"/>
      <c r="J63" s="33"/>
      <c r="K63" s="23">
        <f>SUM(K50:K62)</f>
        <v>14271</v>
      </c>
    </row>
    <row r="64" spans="1:11" ht="12.6" hidden="1" customHeight="1" thickBot="1">
      <c r="A64" s="4"/>
      <c r="B64" s="25"/>
      <c r="C64" s="26"/>
      <c r="D64" s="26"/>
      <c r="E64" s="26"/>
      <c r="F64" s="26"/>
      <c r="G64" s="26"/>
      <c r="H64" s="26"/>
      <c r="I64" s="26"/>
      <c r="J64" s="26"/>
      <c r="K64" s="10"/>
    </row>
    <row r="65" spans="1:12" ht="12.6" hidden="1" customHeight="1" thickBot="1">
      <c r="A65" s="4"/>
      <c r="B65" s="25"/>
      <c r="C65" s="26"/>
      <c r="D65" s="26"/>
      <c r="E65" s="26"/>
      <c r="F65" s="26"/>
      <c r="G65" s="26"/>
      <c r="H65" s="26"/>
      <c r="I65" s="26"/>
      <c r="J65" s="26"/>
      <c r="K65" s="10"/>
    </row>
    <row r="66" spans="1:12" ht="12.6" hidden="1" customHeight="1" thickBot="1">
      <c r="A66" s="4"/>
      <c r="B66" s="25"/>
      <c r="C66" s="26"/>
      <c r="D66" s="26"/>
      <c r="E66" s="26"/>
      <c r="F66" s="26"/>
      <c r="G66" s="26"/>
      <c r="H66" s="26"/>
      <c r="I66" s="26"/>
      <c r="J66" s="26"/>
      <c r="K66" s="10"/>
    </row>
    <row r="67" spans="1:12" ht="12.6" hidden="1" customHeight="1" thickBot="1">
      <c r="A67" s="4"/>
      <c r="B67" s="25"/>
      <c r="C67" s="26"/>
      <c r="D67" s="26"/>
      <c r="E67" s="26"/>
      <c r="F67" s="26"/>
      <c r="G67" s="26"/>
      <c r="H67" s="26"/>
      <c r="I67" s="26"/>
      <c r="J67" s="26"/>
      <c r="K67" s="10"/>
    </row>
    <row r="68" spans="1:12" ht="12.6" customHeight="1" thickBot="1">
      <c r="A68" s="4"/>
      <c r="B68" s="32" t="s">
        <v>68</v>
      </c>
      <c r="C68" s="33"/>
      <c r="D68" s="33"/>
      <c r="E68" s="33"/>
      <c r="F68" s="33"/>
      <c r="G68" s="33"/>
      <c r="H68" s="33"/>
      <c r="I68" s="33"/>
      <c r="J68" s="33"/>
      <c r="K68" s="10">
        <f>K69+K70+K71+K72+K73+K74+K75+K76</f>
        <v>5600</v>
      </c>
    </row>
    <row r="69" spans="1:12" ht="11.25" hidden="1" customHeight="1">
      <c r="A69" s="40"/>
      <c r="B69" s="29" t="s">
        <v>59</v>
      </c>
      <c r="C69" s="29"/>
      <c r="D69" s="29"/>
      <c r="E69" s="29"/>
      <c r="F69" s="29"/>
      <c r="G69" s="29"/>
      <c r="H69" s="29"/>
      <c r="I69" s="29"/>
      <c r="J69" s="29"/>
      <c r="K69" s="28"/>
    </row>
    <row r="70" spans="1:12" ht="12.6" customHeight="1">
      <c r="A70" s="41"/>
      <c r="B70" s="29" t="s">
        <v>48</v>
      </c>
      <c r="C70" s="29"/>
      <c r="D70" s="29"/>
      <c r="E70" s="29"/>
      <c r="F70" s="29"/>
      <c r="G70" s="29"/>
      <c r="H70" s="29"/>
      <c r="I70" s="29"/>
      <c r="J70" s="29"/>
      <c r="K70" s="28">
        <v>1000</v>
      </c>
    </row>
    <row r="71" spans="1:12" ht="12.6" hidden="1" customHeight="1">
      <c r="A71" s="41"/>
      <c r="B71" s="29" t="s">
        <v>56</v>
      </c>
      <c r="C71" s="29"/>
      <c r="D71" s="29"/>
      <c r="E71" s="29"/>
      <c r="F71" s="29"/>
      <c r="G71" s="29"/>
      <c r="H71" s="29"/>
      <c r="I71" s="29"/>
      <c r="J71" s="29"/>
      <c r="K71" s="28"/>
    </row>
    <row r="72" spans="1:12" ht="12.6" hidden="1" customHeight="1">
      <c r="A72" s="41"/>
      <c r="B72" s="29" t="s">
        <v>57</v>
      </c>
      <c r="C72" s="29"/>
      <c r="D72" s="29"/>
      <c r="E72" s="29"/>
      <c r="F72" s="29"/>
      <c r="G72" s="29"/>
      <c r="H72" s="29"/>
      <c r="I72" s="29"/>
      <c r="J72" s="29"/>
      <c r="K72" s="28"/>
    </row>
    <row r="73" spans="1:12" ht="12.6" customHeight="1">
      <c r="A73" s="41"/>
      <c r="B73" s="29" t="s">
        <v>62</v>
      </c>
      <c r="C73" s="29"/>
      <c r="D73" s="29"/>
      <c r="E73" s="29"/>
      <c r="F73" s="29"/>
      <c r="G73" s="29"/>
      <c r="H73" s="29"/>
      <c r="I73" s="29"/>
      <c r="J73" s="29"/>
      <c r="K73" s="28">
        <v>1000</v>
      </c>
    </row>
    <row r="74" spans="1:12" ht="12.6" customHeight="1">
      <c r="A74" s="41"/>
      <c r="B74" s="29" t="s">
        <v>49</v>
      </c>
      <c r="C74" s="29"/>
      <c r="D74" s="29"/>
      <c r="E74" s="29"/>
      <c r="F74" s="29"/>
      <c r="G74" s="29"/>
      <c r="H74" s="29"/>
      <c r="I74" s="29"/>
      <c r="J74" s="29"/>
      <c r="K74" s="28">
        <v>2600</v>
      </c>
    </row>
    <row r="75" spans="1:12" ht="12.6" hidden="1" customHeight="1">
      <c r="A75" s="41"/>
      <c r="B75" s="29" t="s">
        <v>58</v>
      </c>
      <c r="C75" s="29"/>
      <c r="D75" s="29"/>
      <c r="E75" s="29"/>
      <c r="F75" s="29"/>
      <c r="G75" s="29"/>
      <c r="H75" s="29"/>
      <c r="I75" s="29"/>
      <c r="J75" s="29"/>
      <c r="K75" s="28"/>
    </row>
    <row r="76" spans="1:12" ht="12.6" customHeight="1" thickBot="1">
      <c r="A76" s="42"/>
      <c r="B76" s="51" t="s">
        <v>61</v>
      </c>
      <c r="C76" s="52"/>
      <c r="D76" s="52"/>
      <c r="E76" s="52"/>
      <c r="F76" s="52"/>
      <c r="G76" s="52"/>
      <c r="H76" s="52"/>
      <c r="I76" s="52"/>
      <c r="J76" s="53"/>
      <c r="K76" s="28">
        <v>1000</v>
      </c>
    </row>
    <row r="77" spans="1:12" ht="18.75" customHeight="1" thickBot="1">
      <c r="A77" s="12"/>
      <c r="B77" s="32" t="s">
        <v>50</v>
      </c>
      <c r="C77" s="33"/>
      <c r="D77" s="33"/>
      <c r="E77" s="33"/>
      <c r="F77" s="33"/>
      <c r="G77" s="33"/>
      <c r="H77" s="33"/>
      <c r="I77" s="33"/>
      <c r="J77" s="33"/>
      <c r="K77" s="23">
        <f>K47+K63+K68</f>
        <v>89971</v>
      </c>
      <c r="L77" s="13"/>
    </row>
    <row r="78" spans="1:12" ht="24" customHeight="1">
      <c r="A78" s="1"/>
      <c r="B78" s="1"/>
      <c r="C78" s="1"/>
      <c r="D78" s="1"/>
      <c r="E78" s="1"/>
      <c r="F78" s="50" t="s">
        <v>65</v>
      </c>
      <c r="G78" s="50"/>
      <c r="H78" s="50"/>
      <c r="I78" s="50"/>
      <c r="J78" s="50"/>
      <c r="K78" s="50"/>
    </row>
    <row r="79" spans="1:12">
      <c r="A79" s="1"/>
      <c r="B79" s="1"/>
      <c r="C79" s="1"/>
      <c r="D79" s="1"/>
      <c r="E79" s="1"/>
      <c r="F79" s="50" t="s">
        <v>66</v>
      </c>
      <c r="G79" s="50"/>
      <c r="H79" s="50"/>
      <c r="I79" s="50"/>
      <c r="J79" s="50"/>
      <c r="K79" s="50"/>
    </row>
    <row r="80" spans="1:12">
      <c r="F80" s="49"/>
      <c r="G80" s="49"/>
      <c r="H80" s="49"/>
      <c r="I80" s="49"/>
      <c r="J80" s="49"/>
      <c r="K80" s="49"/>
    </row>
    <row r="81" spans="6:11">
      <c r="F81" s="49"/>
      <c r="G81" s="49"/>
      <c r="H81" s="49"/>
      <c r="I81" s="49"/>
      <c r="J81" s="49"/>
      <c r="K81" s="49"/>
    </row>
  </sheetData>
  <mergeCells count="43">
    <mergeCell ref="F81:K81"/>
    <mergeCell ref="F78:K78"/>
    <mergeCell ref="F79:K79"/>
    <mergeCell ref="B73:J73"/>
    <mergeCell ref="B74:J74"/>
    <mergeCell ref="B75:J75"/>
    <mergeCell ref="B76:J76"/>
    <mergeCell ref="B77:J77"/>
    <mergeCell ref="F80:K80"/>
    <mergeCell ref="B60:J60"/>
    <mergeCell ref="B61:J61"/>
    <mergeCell ref="B62:J62"/>
    <mergeCell ref="B63:J63"/>
    <mergeCell ref="B68:J68"/>
    <mergeCell ref="A69:A76"/>
    <mergeCell ref="B69:J69"/>
    <mergeCell ref="B70:J70"/>
    <mergeCell ref="B71:J71"/>
    <mergeCell ref="B72:J72"/>
    <mergeCell ref="B59:J59"/>
    <mergeCell ref="B47:J47"/>
    <mergeCell ref="B49:K49"/>
    <mergeCell ref="B50:J50"/>
    <mergeCell ref="B51:J51"/>
    <mergeCell ref="B52:J52"/>
    <mergeCell ref="B53:J53"/>
    <mergeCell ref="B54:J54"/>
    <mergeCell ref="B55:J55"/>
    <mergeCell ref="B56:J56"/>
    <mergeCell ref="B57:J57"/>
    <mergeCell ref="B58:J58"/>
    <mergeCell ref="P38:X38"/>
    <mergeCell ref="I3:K3"/>
    <mergeCell ref="I4:K4"/>
    <mergeCell ref="I5:K5"/>
    <mergeCell ref="I6:K6"/>
    <mergeCell ref="A9:K9"/>
    <mergeCell ref="A10:K10"/>
    <mergeCell ref="A11:K11"/>
    <mergeCell ref="A12:K12"/>
    <mergeCell ref="A14:K14"/>
    <mergeCell ref="B18:K18"/>
    <mergeCell ref="B24:K24"/>
  </mergeCells>
  <pageMargins left="0.43307086614173229" right="0.19685039370078741" top="0.19685039370078741" bottom="0.19685039370078741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anexa 14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2018-12-04T12:02:35Z</dcterms:modified>
</cp:coreProperties>
</file>